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<sst xmlns="http://schemas.openxmlformats.org/spreadsheetml/2006/main" count="201" uniqueCount="105">
  <si>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</si>
  <si>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</si>
  <si>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</si>
  <si>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</si>
  <si>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</si>
  <si>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</si>
  <si>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</si>
  <si>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</si>
  <si>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</si>
  <si>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</si>
  <si>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</si>
  <si>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</si>
  <si>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</si>
  <si>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</si>
  <si>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</si>
  <si>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</si>
  <si>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</si>
  <si>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</si>
  <si>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</si>
  <si>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</si>
  <si>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</si>
  <si>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</si>
  <si>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</si>
  <si>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</si>
  <si>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</si>
  <si>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</si>
  <si>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</si>
  <si>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</si>
  <si>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</si>
  <si>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</si>
  <si>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</si>
  <si>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</si>
  <si>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</si>
  <si>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</si>
  <si>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</si>
  <si>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</si>
  <si>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</si>
  <si>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</si>
  <si>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</si>
  <si>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</si>
  <si>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</si>
  <si>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</si>
  <si>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</si>
  <si>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</si>
  <si>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</si>
  <si>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</si>
  <si>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</si>
  <si>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</si>
  <si>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</si>
  <si>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</si>
  <si>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</si>
  <si>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</si>
  <si>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</si>
  <si>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</si>
  <si>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</si>
  <si>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</si>
  <si>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</si>
  <si>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</si>
  <si>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</si>
  <si>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</si>
  <si>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</si>
  <si>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</si>
  <si>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</si>
  <si>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</si>
  <si>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</si>
  <si>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</si>
  <si>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</si>
  <si>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</si>
  <si>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</si>
  <si>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</si>
  <si>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</si>
  <si>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</si>
  <si>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</si>
  <si>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</si>
  <si>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</si>
  <si>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</si>
  <si>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</si>
  <si>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</si>
  <si>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</si>
  <si>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</si>
  <si>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</si>
  <si>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</si>
  <si>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</si>
  <si>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</si>
  <si>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</si>
  <si>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</si>
  <si>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</si>
  <si>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</si>
  <si>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</si>
  <si>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</si>
  <si>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</si>
  <si>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</si>
  <si>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</si>
  <si>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</si>
  <si>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</si>
  <si>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</si>
  <si>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</si>
  <si>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</si>
  <si>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</si>
  <si>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Q_Кд_26_ТП_017981</t>
  </si>
  <si>
    <t xml:space="preserve">Электроснабжение ЭПУ потребителей  в соответствии с договором на ТП № 3-38-26-0194 г. Краснодар </t>
  </si>
  <si>
    <t>СИП-2 3х95+1х70</t>
  </si>
  <si>
    <t>0,178</t>
  </si>
  <si>
    <t>Л7-26-1..4</t>
  </si>
  <si>
    <t>Л7-05-1..4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</si>
</sst>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348.21613119999995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741.09</v>
      </c>
      <c r="T19" s="67">
        <v>1.1599999999999999</v>
      </c>
      <c r="U19" s="67">
        <f>O19*P19*S19*T19</f>
        <v>153.02026319999999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1">
        <v>1562.5</v>
      </c>
      <c r="T20" s="67">
        <v>1.1599999999999999</v>
      </c>
      <c r="U20" s="67">
        <f>O20*P20*S20*T20</f>
        <v>322.625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1057.8913943999999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1.0578913943999999</v>
      </c>
      <c r="H15" s="39">
        <f>G15*1.2</f>
        <v>1.2694696732799999</v>
      </c>
      <c r="I15" s="39">
        <f>H15*'20.4'!C14/100*'20.4'!D14/100*'20.4'!E14/100*'20.4'!F14/100*'20.4'!G14/100</f>
        <v>1.7665537242824032</v>
      </c>
      <c r="J15" s="81">
        <f>'20.2'!M16/1000</f>
        <v>0</v>
      </c>
      <c r="K15" s="39">
        <f>I15+J15</f>
        <v>1.7665537242824032</v>
      </c>
      <c r="L15" s="39"/>
      <c r="M15" s="96">
        <f>K15-L15</f>
        <v>1.7665537242824032</v>
      </c>
      <c r="N15" s="39">
        <v>0</v>
      </c>
      <c r="O15" s="39">
        <f>H15-N15</f>
        <v>1.2694696732799999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2026-08-06T10:55:01Z</dcterms:modified>
</cp:coreProperties>
</file>